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1A07482-9F34-4E05-89A6-214ED972DD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TANH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5" i="3"/>
  <c r="B5" i="2"/>
  <c r="B5" i="4"/>
  <c r="B8" i="3"/>
  <c r="B8" i="4"/>
  <c r="B8" i="2"/>
  <c r="A8" i="4" l="1"/>
  <c r="B7" i="4"/>
  <c r="C24" i="5" l="1"/>
  <c r="C23" i="5"/>
  <c r="C22" i="5"/>
  <c r="C21" i="5"/>
  <c r="C20" i="5"/>
  <c r="C19" i="5"/>
  <c r="C18" i="5"/>
  <c r="C17" i="5"/>
  <c r="C16" i="5"/>
  <c r="C15" i="5"/>
  <c r="C14" i="5"/>
  <c r="B5" i="5"/>
  <c r="B6" i="5" s="1"/>
  <c r="C4" i="5"/>
  <c r="B7" i="5" l="1"/>
  <c r="C6" i="5"/>
  <c r="C5" i="5"/>
  <c r="B8" i="5" l="1"/>
  <c r="C7" i="5"/>
  <c r="A5" i="4"/>
  <c r="B4" i="4"/>
  <c r="C3" i="4"/>
  <c r="B9" i="5" l="1"/>
  <c r="C8" i="5"/>
  <c r="A8" i="3"/>
  <c r="B10" i="5" l="1"/>
  <c r="C9" i="5"/>
  <c r="A5" i="3"/>
  <c r="B4" i="3"/>
  <c r="B7" i="3" s="1"/>
  <c r="C3" i="3"/>
  <c r="B11" i="5" l="1"/>
  <c r="C10" i="5"/>
  <c r="A8" i="2"/>
  <c r="B12" i="5" l="1"/>
  <c r="C11" i="5"/>
  <c r="A5" i="2"/>
  <c r="B4" i="2"/>
  <c r="B7" i="2" s="1"/>
  <c r="B13" i="5" l="1"/>
  <c r="C13" i="5" s="1"/>
  <c r="C12" i="5"/>
  <c r="A39" i="1"/>
  <c r="A40" i="1"/>
  <c r="A41" i="1"/>
  <c r="A42" i="1"/>
</calcChain>
</file>

<file path=xl/sharedStrings.xml><?xml version="1.0" encoding="utf-8"?>
<sst xmlns="http://schemas.openxmlformats.org/spreadsheetml/2006/main" count="82" uniqueCount="54">
  <si>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 the arguments are non-numeric.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</si>
  <si>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where number is &lt;=-1 oe &gt;=1 indicating ATANH is </t>
    </r>
    <r>
      <rPr>
        <sz val="16"/>
        <rFont val="Arial"/>
        <family val="2"/>
      </rPr>
      <t>∞</t>
    </r>
  </si>
  <si>
    <t>Errors Using ATANH Function</t>
  </si>
  <si>
    <t>Data</t>
  </si>
  <si>
    <t>ATANH(Number)</t>
  </si>
  <si>
    <t>Number</t>
  </si>
  <si>
    <t>Cross check of result</t>
  </si>
  <si>
    <t>Function Entry</t>
  </si>
  <si>
    <t>Index of Examples</t>
  </si>
  <si>
    <t>Examples Using ATANH Function</t>
  </si>
  <si>
    <t>Or in Excel linear form:</t>
  </si>
  <si>
    <t>The formula for ASINH is:</t>
  </si>
  <si>
    <t>Equations / Formulas</t>
  </si>
  <si>
    <t>Any real number between 1 and -1 exclusive.</t>
  </si>
  <si>
    <t>The number for which you want the inverse hyperbolic tangent for.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</si>
  <si>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</si>
  <si>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</si>
  <si>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</si>
  <si>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</si>
  <si>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</si>
  <si>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</si>
  <si>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</si>
  <si>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ATANH(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</si>
  <si>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</si>
  <si>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</si>
  <si>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Comment</t>
  </si>
  <si>
    <t>Built in.</t>
  </si>
  <si>
    <t>Classification - Maths &gt; Trigonometry</t>
  </si>
  <si>
    <t>Classification, Source, History</t>
  </si>
  <si>
    <t>Returns the inverse hyperbolic tangent of a number. The inverse hyperbolic tangent is the value whose hyperbolic tangent is number.</t>
  </si>
  <si>
    <t>ATANH</t>
  </si>
  <si>
    <t>Example 1:- Simple Entry of ATANH Function</t>
  </si>
  <si>
    <t>Example 2:- Validated Entry of ATANH Function</t>
  </si>
  <si>
    <t>Example 3:- Maths Check of ATANH Function</t>
  </si>
  <si>
    <t>Example 4: Tabulating And Charting Of ATANH Function.</t>
  </si>
  <si>
    <t>Related / Similar And Frequently Used With Functions</t>
  </si>
  <si>
    <t>Related / Similar</t>
  </si>
  <si>
    <t>COSH</t>
  </si>
  <si>
    <t>The other hyperbolic functions and their inverse 'partners' are:</t>
  </si>
  <si>
    <t>SINH</t>
  </si>
  <si>
    <t>TANH</t>
  </si>
  <si>
    <t>Returns the hyperbolic cosine of a given angle.</t>
  </si>
  <si>
    <t>ACOSH</t>
  </si>
  <si>
    <t>Returns the inverse hyperbolic cosine of a number.</t>
  </si>
  <si>
    <t>=(ln(1+z)-ln(1-z))/2</t>
  </si>
  <si>
    <t>Returns the hyperbolic tangent of a number.</t>
  </si>
  <si>
    <t>Returns the hyperbolic sine of a given number.</t>
  </si>
  <si>
    <t>ASINH</t>
  </si>
  <si>
    <t>Returns the inverse hyperbolic sine of a number.</t>
  </si>
  <si>
    <t>File Creation Date : 19-Jun-2020</t>
  </si>
  <si>
    <t xml:space="preserve">Open the Excel help for this function. </t>
  </si>
  <si>
    <t>Double Click on ATANH and then click on the link</t>
  </si>
  <si>
    <t>Enter =ATANH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</si>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</sst>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_ ;[Red]\-0.0000000\ "/>
    <numFmt numFmtId="165" formatCode="0.00_ ;[Red]\-0.00\ "/>
    <numFmt numFmtId="166" formatCode="0.00000000_ ;[Red]\-0.00000000\ 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5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horizontal="left" vertical="center" wrapText="1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/>
    </xf>
    <xf numFmtId="165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vertical="top"/>
    </xf>
    <xf numFmtId="165" fontId="0" fillId="0" borderId="0" xfId="0" applyNumberFormat="1" applyFill="1" applyAlignment="1" applyProtection="1">
      <alignment horizontal="left" vertical="top"/>
    </xf>
    <xf numFmtId="165" fontId="0" fillId="0" borderId="0" xfId="0" applyNumberFormat="1" applyFill="1" applyAlignment="1" applyProtection="1">
      <alignment horizontal="right" vertical="top"/>
    </xf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0" fillId="3" borderId="0" xfId="0" applyFill="1" applyProtection="1"/>
    <xf numFmtId="166" fontId="0" fillId="0" borderId="0" xfId="0" applyNumberFormat="1" applyFill="1" applyAlignment="1" applyProtection="1">
      <alignment horizontal="right" vertical="top"/>
    </xf>
    <xf numFmtId="0" fontId="5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/>
    </xf>
  </cellXfs>
  <cellStyles count="2">
    <cellStyle name="Hyperlink" xfId="1" builtinId="8"/>
    <cellStyle name="Normal" xfId="0" builtinId="0"/>
  </cellStyles>
  <dxfs count="4">
    <dxf>
      <font>
        <b val="0"/>
        <i val="0"/>
        <color rgb="FFFFFF99"/>
      </font>
    </dxf>
    <dxf>
      <font>
        <b val="0"/>
        <i val="0"/>
        <color rgb="FFACB9CA"/>
      </font>
    </dxf>
    <dxf>
      <font>
        <b val="0"/>
        <i val="0"/>
        <color rgb="FFFFFF99"/>
      </font>
    </dxf>
    <dxf>
      <font>
        <b val="0"/>
        <i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b="1"/>
              <a:t>ATANH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05429921259842"/>
          <c:y val="9.3522941705538459E-2"/>
          <c:w val="0.79218235852814123"/>
          <c:h val="0.70803754717980139"/>
        </c:manualLayout>
      </c:layout>
      <c:lineChart>
        <c:grouping val="standard"/>
        <c:varyColors val="0"/>
        <c:ser>
          <c:idx val="0"/>
          <c:order val="0"/>
          <c:tx>
            <c:strRef>
              <c:f>'Example 4'!$C$4:$C$24</c:f>
              <c:strCache>
                <c:ptCount val="21"/>
                <c:pt idx="0">
                  <c:v>-2.646652412</c:v>
                </c:pt>
                <c:pt idx="1">
                  <c:v>-1.421925871</c:v>
                </c:pt>
                <c:pt idx="2">
                  <c:v>-1.071431684</c:v>
                </c:pt>
                <c:pt idx="3">
                  <c:v>-0.847955755</c:v>
                </c:pt>
                <c:pt idx="4">
                  <c:v>-0.677666068</c:v>
                </c:pt>
                <c:pt idx="5">
                  <c:v>-0.536060337</c:v>
                </c:pt>
                <c:pt idx="6">
                  <c:v>-0.411800034</c:v>
                </c:pt>
                <c:pt idx="7">
                  <c:v>-0.298566264</c:v>
                </c:pt>
                <c:pt idx="8">
                  <c:v>-0.192337169</c:v>
                </c:pt>
                <c:pt idx="9">
                  <c:v>-0.090244188</c:v>
                </c:pt>
                <c:pt idx="10">
                  <c:v>0.010000333</c:v>
                </c:pt>
                <c:pt idx="11">
                  <c:v>0.110446916</c:v>
                </c:pt>
                <c:pt idx="12">
                  <c:v>0.213171347</c:v>
                </c:pt>
                <c:pt idx="13">
                  <c:v>0.320545409</c:v>
                </c:pt>
                <c:pt idx="14">
                  <c:v>0.435611223</c:v>
                </c:pt>
                <c:pt idx="15">
                  <c:v>0.562729769</c:v>
                </c:pt>
                <c:pt idx="16">
                  <c:v>0.708921359</c:v>
                </c:pt>
                <c:pt idx="17">
                  <c:v>0.887183863</c:v>
                </c:pt>
                <c:pt idx="18">
                  <c:v>1.127029026</c:v>
                </c:pt>
                <c:pt idx="19">
                  <c:v>1.527524425</c:v>
                </c:pt>
                <c:pt idx="20">
                  <c:v>2.646652412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4'!$B$4:$B$24</c:f>
              <c:numCache>
                <c:formatCode>0.0000000_ ;[Red]\-0.0000000\ </c:formatCode>
                <c:ptCount val="21"/>
                <c:pt idx="0">
                  <c:v>-0.99</c:v>
                </c:pt>
                <c:pt idx="1">
                  <c:v>-0.89</c:v>
                </c:pt>
                <c:pt idx="2">
                  <c:v>-0.79</c:v>
                </c:pt>
                <c:pt idx="3">
                  <c:v>-0.69000000000000006</c:v>
                </c:pt>
                <c:pt idx="4">
                  <c:v>-0.59000000000000008</c:v>
                </c:pt>
                <c:pt idx="5">
                  <c:v>-0.4900000000000001</c:v>
                </c:pt>
                <c:pt idx="6">
                  <c:v>-0.39000000000000012</c:v>
                </c:pt>
                <c:pt idx="7">
                  <c:v>-0.29000000000000015</c:v>
                </c:pt>
                <c:pt idx="8">
                  <c:v>-0.19000000000000014</c:v>
                </c:pt>
                <c:pt idx="9">
                  <c:v>-9.0000000000000135E-2</c:v>
                </c:pt>
                <c:pt idx="10">
                  <c:v>0.01</c:v>
                </c:pt>
                <c:pt idx="11">
                  <c:v>0.11</c:v>
                </c:pt>
                <c:pt idx="12">
                  <c:v>0.21</c:v>
                </c:pt>
                <c:pt idx="13">
                  <c:v>0.31</c:v>
                </c:pt>
                <c:pt idx="14">
                  <c:v>0.41</c:v>
                </c:pt>
                <c:pt idx="15">
                  <c:v>0.51</c:v>
                </c:pt>
                <c:pt idx="16">
                  <c:v>0.61</c:v>
                </c:pt>
                <c:pt idx="17">
                  <c:v>0.71</c:v>
                </c:pt>
                <c:pt idx="18">
                  <c:v>0.81</c:v>
                </c:pt>
                <c:pt idx="19">
                  <c:v>0.91</c:v>
                </c:pt>
                <c:pt idx="20">
                  <c:v>0.99</c:v>
                </c:pt>
              </c:numCache>
            </c:numRef>
          </c:cat>
          <c:val>
            <c:numRef>
              <c:f>'Example 4'!$C$4:$C$24</c:f>
              <c:numCache>
                <c:formatCode>General</c:formatCode>
                <c:ptCount val="21"/>
                <c:pt idx="0">
                  <c:v>-2.6466524123622457</c:v>
                </c:pt>
                <c:pt idx="1">
                  <c:v>-1.421925871130636</c:v>
                </c:pt>
                <c:pt idx="2">
                  <c:v>-1.0714316840586662</c:v>
                </c:pt>
                <c:pt idx="3">
                  <c:v>-0.84795575521896371</c:v>
                </c:pt>
                <c:pt idx="4">
                  <c:v>-0.67766606775796201</c:v>
                </c:pt>
                <c:pt idx="5">
                  <c:v>-0.53606033661056685</c:v>
                </c:pt>
                <c:pt idx="6">
                  <c:v>-0.4118000344786904</c:v>
                </c:pt>
                <c:pt idx="7">
                  <c:v>-0.29856626366017847</c:v>
                </c:pt>
                <c:pt idx="8">
                  <c:v>-0.19233716921954547</c:v>
                </c:pt>
                <c:pt idx="9">
                  <c:v>-9.0244187856146907E-2</c:v>
                </c:pt>
                <c:pt idx="10">
                  <c:v>1.0000333353334718E-2</c:v>
                </c:pt>
                <c:pt idx="11">
                  <c:v>0.11044691579009722</c:v>
                </c:pt>
                <c:pt idx="12">
                  <c:v>0.21317134656485978</c:v>
                </c:pt>
                <c:pt idx="13">
                  <c:v>0.32054540930194614</c:v>
                </c:pt>
                <c:pt idx="14">
                  <c:v>0.43561122323622431</c:v>
                </c:pt>
                <c:pt idx="15">
                  <c:v>0.56272976935214891</c:v>
                </c:pt>
                <c:pt idx="16">
                  <c:v>0.70892135942740819</c:v>
                </c:pt>
                <c:pt idx="17">
                  <c:v>0.88718386325809284</c:v>
                </c:pt>
                <c:pt idx="18">
                  <c:v>1.1270290260496927</c:v>
                </c:pt>
                <c:pt idx="19">
                  <c:v>1.5275244253552054</c:v>
                </c:pt>
                <c:pt idx="20">
                  <c:v>2.6466524123622457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59B-4835-818B-F71499BB1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57944"/>
        <c:axId val="331858336"/>
      </c:lineChart>
      <c:catAx>
        <c:axId val="331857944"/>
        <c:scaling>
          <c:orientation val="minMax"/>
        </c:scaling>
        <c:delete val="0"/>
        <c:axPos val="b"/>
        <c:numFmt formatCode="0.00_ ;[Red]\-0.00\ 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58336"/>
        <c:crosses val="autoZero"/>
        <c:auto val="1"/>
        <c:lblAlgn val="ctr"/>
        <c:lblOffset val="100"/>
        <c:noMultiLvlLbl val="0"/>
      </c:catAx>
      <c:valAx>
        <c:axId val="33185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b="1"/>
                  <a:t>ATANH(number)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5794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152398</xdr:colOff>
      <xdr:row>22</xdr:row>
      <xdr:rowOff>85725</xdr:rowOff>
    </xdr:from>
    <xdr:ext cx="4591052" cy="7810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152398" y="4286250"/>
              <a:ext cx="4591052" cy="7810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𝑨𝑻𝑨𝑵𝑯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𝒛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 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𝒍𝒐𝒈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𝒛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𝒍𝒐𝒈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𝒛</m:t>
                            </m:r>
                          </m:e>
                        </m:d>
                      </m:e>
                    </m:d>
                  </m:oMath>
                </m:oMathPara>
              </a14:m>
              <a:endParaRPr lang="en-AU" sz="1800" b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52398" y="4286250"/>
              <a:ext cx="4591052" cy="7810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𝑨𝑻𝑨𝑵𝑯(𝒛) =𝟏/𝟐 (𝒍𝒐𝒈(𝟏+𝒛)−𝒍𝒐𝒈(𝟏−𝒛))</a:t>
              </a:r>
              <a:endParaRPr lang="en-AU" sz="1800" b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380999</xdr:colOff>
      <xdr:row>2</xdr:row>
      <xdr:rowOff>66676</xdr:rowOff>
    </xdr:from>
    <xdr:to>
      <xdr:col>4</xdr:col>
      <xdr:colOff>2952749</xdr:colOff>
      <xdr:row>24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0.824</cdr:x>
      <cdr:y>0.89763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05375" y="3257532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39997558519241921"/>
  </sheetPr>
  <dimension ref="A1:E4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30</v>
      </c>
      <c r="B1" s="26"/>
      <c r="C1" s="26"/>
      <c r="D1" s="27" t="s">
        <v>53</v>
      </c>
      <c r="E1" s="28"/>
    </row>
    <row r="2" spans="1:5" ht="15.75" x14ac:dyDescent="0.25">
      <c r="A2" s="5"/>
      <c r="B2" s="6"/>
      <c r="C2" s="6"/>
      <c r="D2" s="7"/>
    </row>
    <row r="3" spans="1:5" ht="15.75" x14ac:dyDescent="0.25">
      <c r="A3" s="5" t="s">
        <v>18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29</v>
      </c>
      <c r="B4" s="6"/>
      <c r="C4" s="6"/>
      <c r="D4" s="9" t="s">
        <v>49</v>
      </c>
    </row>
    <row r="5" spans="1:5" x14ac:dyDescent="0.2">
      <c r="A5" s="7"/>
      <c r="B5" s="6"/>
      <c r="C5" s="6"/>
      <c r="D5" s="9"/>
    </row>
    <row r="6" spans="1:5" ht="15.75" x14ac:dyDescent="0.25">
      <c r="A6" s="5" t="s">
        <v>28</v>
      </c>
      <c r="B6" s="7"/>
      <c r="C6" s="7"/>
      <c r="D6" s="10" t="s">
        <v>50</v>
      </c>
    </row>
    <row r="7" spans="1:5" s="2" customFormat="1" x14ac:dyDescent="0.2">
      <c r="A7" s="7" t="s">
        <v>27</v>
      </c>
      <c r="B7" s="7"/>
      <c r="C7" s="7"/>
      <c r="D7" s="9" t="s">
        <v>52</v>
      </c>
    </row>
    <row r="8" spans="1:5" s="2" customFormat="1" x14ac:dyDescent="0.2">
      <c r="A8" s="7"/>
      <c r="B8" s="7"/>
      <c r="C8" s="7"/>
      <c r="D8" s="9" t="s">
        <v>51</v>
      </c>
    </row>
    <row r="9" spans="1:5" s="2" customFormat="1" x14ac:dyDescent="0.2">
      <c r="A9" s="7" t="s">
        <v>26</v>
      </c>
      <c r="B9" s="7"/>
      <c r="C9" s="7"/>
      <c r="D9" s="9"/>
    </row>
    <row r="10" spans="1:5" s="2" customFormat="1" x14ac:dyDescent="0.2">
      <c r="A10" s="7"/>
      <c r="B10" s="7"/>
      <c r="C10" s="7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25</v>
      </c>
      <c r="B11" s="6"/>
      <c r="C11" s="6"/>
      <c r="D11" s="9"/>
    </row>
    <row r="12" spans="1:5" x14ac:dyDescent="0.2">
      <c r="A12" s="11" t="s">
        <v>24</v>
      </c>
      <c r="B12" s="6"/>
      <c r="C12" s="6"/>
      <c r="D12" s="9"/>
    </row>
    <row r="13" spans="1:5" x14ac:dyDescent="0.2">
      <c r="A13" s="11"/>
      <c r="B13" s="6"/>
      <c r="C13" s="6"/>
      <c r="D13" s="9"/>
    </row>
    <row r="14" spans="1:5" ht="15.75" x14ac:dyDescent="0.25">
      <c r="A14" s="5" t="s">
        <v>23</v>
      </c>
      <c r="B14" s="6"/>
      <c r="C14" s="6"/>
      <c r="D14" s="9"/>
    </row>
    <row r="15" spans="1:5" x14ac:dyDescent="0.2">
      <c r="A15" s="7" t="s">
        <v>22</v>
      </c>
      <c r="B15" s="6"/>
      <c r="C15" s="6"/>
      <c r="D15" s="10"/>
    </row>
    <row r="16" spans="1:5" x14ac:dyDescent="0.2">
      <c r="A16" s="7"/>
      <c r="B16" s="6"/>
      <c r="C16" s="6"/>
      <c r="D16" s="6"/>
    </row>
    <row r="17" spans="1:4" ht="15.75" x14ac:dyDescent="0.25">
      <c r="A17" s="5" t="s">
        <v>21</v>
      </c>
      <c r="B17" s="6"/>
      <c r="C17" s="6"/>
      <c r="D17" s="6"/>
    </row>
    <row r="18" spans="1:4" s="3" customFormat="1" x14ac:dyDescent="0.2">
      <c r="A18" s="12" t="s">
        <v>20</v>
      </c>
      <c r="B18" s="12" t="s">
        <v>19</v>
      </c>
      <c r="C18" s="12" t="s">
        <v>18</v>
      </c>
      <c r="D18" s="12" t="s">
        <v>17</v>
      </c>
    </row>
    <row r="19" spans="1:4" s="4" customFormat="1" ht="24.75" customHeight="1" x14ac:dyDescent="0.2">
      <c r="A19" s="13" t="s">
        <v>16</v>
      </c>
      <c r="B19" s="13" t="s">
        <v>15</v>
      </c>
      <c r="C19" s="14" t="s">
        <v>14</v>
      </c>
      <c r="D19" s="14" t="s">
        <v>13</v>
      </c>
    </row>
    <row r="20" spans="1:4" x14ac:dyDescent="0.2">
      <c r="A20" s="6"/>
      <c r="B20" s="6"/>
      <c r="C20" s="6"/>
      <c r="D20" s="6"/>
    </row>
    <row r="21" spans="1:4" ht="15.75" x14ac:dyDescent="0.25">
      <c r="A21" s="5" t="s">
        <v>12</v>
      </c>
      <c r="B21" s="7"/>
      <c r="C21" s="7"/>
      <c r="D21" s="15"/>
    </row>
    <row r="22" spans="1:4" x14ac:dyDescent="0.2">
      <c r="A22" s="16" t="s">
        <v>11</v>
      </c>
      <c r="B22" s="7"/>
      <c r="C22" s="7"/>
      <c r="D22" s="15"/>
    </row>
    <row r="23" spans="1:4" ht="77.25" customHeight="1" x14ac:dyDescent="0.2">
      <c r="A23" s="6"/>
      <c r="B23" s="7"/>
      <c r="C23" s="7"/>
      <c r="D23" s="15"/>
    </row>
    <row r="24" spans="1:4" x14ac:dyDescent="0.2">
      <c r="A24" s="7" t="s">
        <v>10</v>
      </c>
      <c r="B24" s="7"/>
      <c r="C24" s="7"/>
      <c r="D24" s="15"/>
    </row>
    <row r="25" spans="1:4" ht="15.75" x14ac:dyDescent="0.25">
      <c r="A25" s="17" t="s">
        <v>44</v>
      </c>
      <c r="B25" s="7"/>
      <c r="C25" s="7"/>
      <c r="D25" s="15"/>
    </row>
    <row r="26" spans="1:4" x14ac:dyDescent="0.2">
      <c r="A26" s="6"/>
      <c r="B26" s="6"/>
      <c r="C26" s="6"/>
      <c r="D26" s="6"/>
    </row>
    <row r="27" spans="1:4" ht="15.75" x14ac:dyDescent="0.25">
      <c r="A27" s="18" t="s">
        <v>35</v>
      </c>
      <c r="B27" s="6"/>
      <c r="C27" s="6"/>
      <c r="D27" s="6"/>
    </row>
    <row r="28" spans="1:4" x14ac:dyDescent="0.2">
      <c r="A28" s="19" t="s">
        <v>36</v>
      </c>
      <c r="B28" s="6"/>
      <c r="C28" s="6"/>
      <c r="D28" s="6"/>
    </row>
    <row r="29" spans="1:4" ht="30" customHeight="1" x14ac:dyDescent="0.2">
      <c r="A29" s="20" t="s">
        <v>40</v>
      </c>
      <c r="B29" s="21" t="s">
        <v>45</v>
      </c>
      <c r="C29" s="6"/>
      <c r="D29" s="6"/>
    </row>
    <row r="30" spans="1:4" x14ac:dyDescent="0.2">
      <c r="A30" s="6" t="s">
        <v>38</v>
      </c>
      <c r="B30" s="6"/>
      <c r="C30" s="6"/>
      <c r="D30" s="6"/>
    </row>
    <row r="31" spans="1:4" ht="30" customHeight="1" x14ac:dyDescent="0.2">
      <c r="A31" s="20" t="s">
        <v>37</v>
      </c>
      <c r="B31" s="21" t="s">
        <v>41</v>
      </c>
      <c r="C31" s="6"/>
      <c r="D31" s="6"/>
    </row>
    <row r="32" spans="1:4" ht="30" customHeight="1" x14ac:dyDescent="0.2">
      <c r="A32" s="20" t="s">
        <v>42</v>
      </c>
      <c r="B32" s="21" t="s">
        <v>43</v>
      </c>
      <c r="C32" s="6"/>
      <c r="D32" s="6"/>
    </row>
    <row r="33" spans="1:4" ht="30" customHeight="1" x14ac:dyDescent="0.2">
      <c r="A33" s="20" t="s">
        <v>39</v>
      </c>
      <c r="B33" s="21" t="s">
        <v>46</v>
      </c>
      <c r="C33" s="6"/>
      <c r="D33" s="6"/>
    </row>
    <row r="34" spans="1:4" ht="30" customHeight="1" x14ac:dyDescent="0.2">
      <c r="A34" s="20" t="s">
        <v>47</v>
      </c>
      <c r="B34" s="21" t="s">
        <v>48</v>
      </c>
      <c r="C34" s="6"/>
      <c r="D34" s="6"/>
    </row>
    <row r="35" spans="1:4" x14ac:dyDescent="0.2">
      <c r="A35" s="6"/>
      <c r="B35" s="6"/>
      <c r="C35" s="6"/>
      <c r="D35" s="6"/>
    </row>
    <row r="36" spans="1:4" ht="15.75" x14ac:dyDescent="0.25">
      <c r="A36" s="5" t="s">
        <v>9</v>
      </c>
      <c r="B36" s="6"/>
      <c r="C36" s="6"/>
      <c r="D36" s="6"/>
    </row>
    <row r="37" spans="1:4" ht="12.75" customHeight="1" x14ac:dyDescent="0.2">
      <c r="A37" s="22"/>
      <c r="B37" s="22"/>
      <c r="C37" s="22"/>
      <c r="D37" s="22"/>
    </row>
    <row r="38" spans="1:4" ht="12.75" customHeight="1" x14ac:dyDescent="0.25">
      <c r="A38" s="5" t="s">
        <v>8</v>
      </c>
      <c r="B38" s="22"/>
      <c r="C38" s="22"/>
      <c r="D38" s="22"/>
    </row>
    <row r="39" spans="1:4" ht="12.75" customHeight="1" x14ac:dyDescent="0.2">
      <c r="A39" s="23" t="str">
        <f>'Example 1'!A1</f>
        <v>Example 1:- Simple Entry of ATANH Function</v>
      </c>
      <c r="B39" s="22"/>
      <c r="C39" s="22"/>
      <c r="D39" s="22"/>
    </row>
    <row r="40" spans="1:4" ht="12.75" customHeight="1" x14ac:dyDescent="0.2">
      <c r="A40" s="23" t="str">
        <f>'Example 2'!A1</f>
        <v>Example 2:- Validated Entry of ATANH Function</v>
      </c>
      <c r="B40" s="22"/>
      <c r="C40" s="22"/>
      <c r="D40" s="22"/>
    </row>
    <row r="41" spans="1:4" ht="12.75" customHeight="1" x14ac:dyDescent="0.2">
      <c r="A41" s="23" t="str">
        <f>'Example 3'!A1</f>
        <v>Example 3:- Maths Check of ATANH Function</v>
      </c>
      <c r="B41" s="22"/>
      <c r="C41" s="22"/>
      <c r="D41" s="22"/>
    </row>
    <row r="42" spans="1:4" ht="12.75" customHeight="1" x14ac:dyDescent="0.2">
      <c r="A42" s="23" t="str">
        <f>'Example 4'!A1</f>
        <v>Example 4: Tabulating And Charting Of ATANH Function.</v>
      </c>
      <c r="B42" s="22"/>
      <c r="C42" s="22"/>
      <c r="D42" s="22"/>
    </row>
    <row r="43" spans="1:4" ht="12.75" customHeight="1" x14ac:dyDescent="0.2">
      <c r="A43" s="23"/>
      <c r="B43" s="22"/>
      <c r="C43" s="22"/>
      <c r="D43" s="22"/>
    </row>
    <row r="44" spans="1:4" ht="15.75" x14ac:dyDescent="0.25">
      <c r="A44" s="5" t="s">
        <v>2</v>
      </c>
      <c r="B44" s="6"/>
      <c r="C44" s="6"/>
      <c r="D44" s="6"/>
    </row>
    <row r="45" spans="1:4" x14ac:dyDescent="0.2">
      <c r="A45" s="6"/>
      <c r="B45" s="6"/>
      <c r="C45" s="6"/>
      <c r="D45" s="6"/>
    </row>
    <row r="46" spans="1:4" ht="20.25" x14ac:dyDescent="0.3">
      <c r="A46" s="7" t="s">
        <v>1</v>
      </c>
      <c r="B46" s="6"/>
      <c r="C46" s="6"/>
      <c r="D46" s="6"/>
    </row>
    <row r="47" spans="1:4" x14ac:dyDescent="0.2">
      <c r="A47" s="7" t="s">
        <v>0</v>
      </c>
      <c r="B47" s="6"/>
      <c r="C47" s="6"/>
      <c r="D47" s="6"/>
    </row>
    <row r="48" spans="1:4" x14ac:dyDescent="0.2">
      <c r="A48" s="7"/>
      <c r="B48" s="6"/>
      <c r="C48" s="6"/>
      <c r="D48" s="6"/>
    </row>
    <row r="49" spans="1:4" x14ac:dyDescent="0.2">
      <c r="A49" s="24"/>
      <c r="B49" s="24"/>
      <c r="C49" s="24"/>
      <c r="D49" s="24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31</v>
      </c>
      <c r="B1" s="35"/>
      <c r="C1" s="35"/>
      <c r="D1" s="35"/>
      <c r="E1" s="35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29" t="s">
        <v>3</v>
      </c>
      <c r="B3" s="30">
        <v>0.5</v>
      </c>
      <c r="C3" s="6"/>
      <c r="D3" s="6"/>
      <c r="E3" s="6"/>
    </row>
    <row r="4" spans="1:5" x14ac:dyDescent="0.2">
      <c r="A4" s="12" t="s">
        <v>7</v>
      </c>
      <c r="B4" s="31">
        <f>ATANH(B3)</f>
        <v>0.54930614433405489</v>
      </c>
      <c r="C4" s="6"/>
      <c r="D4" s="6"/>
      <c r="E4" s="6"/>
    </row>
    <row r="5" spans="1:5" x14ac:dyDescent="0.2">
      <c r="A5" s="12" t="str">
        <f>"Formula Used in "&amp;ADDRESS(ROW(B4),COLUMN(B4),4)&amp;"  &gt;&gt;   "</f>
        <v xml:space="preserve">Formula Used in B4  &gt;&gt;   </v>
      </c>
      <c r="B5" s="32" t="str">
        <f ca="1">_xlfn.FORMULATEXT(B4)</f>
        <v>=ATANH(B3)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12" t="s">
        <v>6</v>
      </c>
      <c r="B7" s="33" t="str">
        <f>IF(TANH(B4)&lt;&gt;B3,"Error","OK")</f>
        <v>OK</v>
      </c>
      <c r="C7" s="6"/>
      <c r="D7" s="6"/>
      <c r="E7" s="6"/>
    </row>
    <row r="8" spans="1:5" x14ac:dyDescent="0.2">
      <c r="A8" s="12" t="str">
        <f>"Formula Used in "&amp;ADDRESS(ROW(B7),COLUMN(B7),4)&amp;"  &gt;&gt;   "</f>
        <v xml:space="preserve">Formula Used in B7  &gt;&gt;   </v>
      </c>
      <c r="B8" s="32" t="str">
        <f ca="1">_xlfn.FORMULATEXT(B7)</f>
        <v>=IF(TANH(B4)&lt;&gt;B3,"Error","OK")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32</v>
      </c>
      <c r="B1" s="35"/>
      <c r="C1" s="35"/>
      <c r="D1" s="36"/>
      <c r="E1" s="36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29" t="s">
        <v>3</v>
      </c>
      <c r="B3" s="30">
        <v>0.5</v>
      </c>
      <c r="C3" s="6">
        <f>IF(AND(B3&gt;-1,B3&lt;1),0,"Number must be between -1 and 1")</f>
        <v>0</v>
      </c>
      <c r="D3" s="6"/>
      <c r="E3" s="6"/>
    </row>
    <row r="4" spans="1:5" x14ac:dyDescent="0.2">
      <c r="A4" s="12" t="s">
        <v>7</v>
      </c>
      <c r="B4" s="31">
        <f>ATANH(B3)</f>
        <v>0.54930614433405489</v>
      </c>
      <c r="C4" s="6"/>
      <c r="D4" s="6"/>
      <c r="E4" s="6"/>
    </row>
    <row r="5" spans="1:5" x14ac:dyDescent="0.2">
      <c r="A5" s="12" t="str">
        <f>"Formula Used in "&amp;ADDRESS(ROW(B4),COLUMN(B4),4)&amp;"  &gt;&gt;   "</f>
        <v xml:space="preserve">Formula Used in B4  &gt;&gt;   </v>
      </c>
      <c r="B5" s="32" t="str">
        <f ca="1">_xlfn.FORMULATEXT(B4)</f>
        <v>=ATANH(B3)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12" t="s">
        <v>6</v>
      </c>
      <c r="B7" s="33" t="str">
        <f>IF(TANH(B4)&lt;&gt;B3,"Error","OK")</f>
        <v>OK</v>
      </c>
      <c r="C7" s="6"/>
      <c r="D7" s="6"/>
      <c r="E7" s="6"/>
    </row>
    <row r="8" spans="1:5" x14ac:dyDescent="0.2">
      <c r="A8" s="12" t="str">
        <f>"Formula Used in "&amp;ADDRESS(ROW(B7),COLUMN(B7),4)&amp;"  &gt;&gt;   "</f>
        <v xml:space="preserve">Formula Used in B7  &gt;&gt;   </v>
      </c>
      <c r="B8" s="32" t="str">
        <f ca="1">_xlfn.FORMULATEXT(B7)</f>
        <v>=IF(TANH(B4)&lt;&gt;B3,"Error","OK")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</sheetData>
  <conditionalFormatting sqref="C3">
    <cfRule type="cellIs" dxfId="3" priority="2" stopIfTrue="1" operator="equal">
      <formula>0</formula>
    </cfRule>
  </conditionalFormatting>
  <conditionalFormatting sqref="A2:E2">
    <cfRule type="cellIs" dxfId="2" priority="1" stopIfTrue="1" operator="equal">
      <formula>0</formula>
    </cfRule>
  </conditionalFormatting>
  <dataValidations count="1">
    <dataValidation type="decimal" allowBlank="1" showInputMessage="1" showErrorMessage="1" errorTitle="Data Input Error" error="Number must be equal to or greater than 1." promptTitle="Data Validation" prompt="The number must be between -1 and 1." sqref="B3" xr:uid="{00000000-0002-0000-0200-000000000000}">
      <formula1>-1</formula1>
      <formula2>1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33</v>
      </c>
      <c r="B1" s="35"/>
      <c r="C1" s="35"/>
      <c r="D1" s="35"/>
      <c r="E1" s="35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29" t="s">
        <v>3</v>
      </c>
      <c r="B3" s="30">
        <v>0.5</v>
      </c>
      <c r="C3" s="6">
        <f>IF(AND(B3&gt;-1,B3&lt;1),0,"Number must be between -1 and 1")</f>
        <v>0</v>
      </c>
      <c r="D3" s="6"/>
      <c r="E3" s="6"/>
    </row>
    <row r="4" spans="1:5" x14ac:dyDescent="0.2">
      <c r="A4" s="12" t="s">
        <v>7</v>
      </c>
      <c r="B4" s="31">
        <f>ATANH(B3)</f>
        <v>0.54930614433405489</v>
      </c>
      <c r="C4" s="6"/>
      <c r="D4" s="6"/>
      <c r="E4" s="6"/>
    </row>
    <row r="5" spans="1:5" x14ac:dyDescent="0.2">
      <c r="A5" s="12" t="str">
        <f>"Formula Used in "&amp;ADDRESS(ROW(B4),COLUMN(B4),4)&amp;"  &gt;&gt;   "</f>
        <v xml:space="preserve">Formula Used in B4  &gt;&gt;   </v>
      </c>
      <c r="B5" s="32" t="str">
        <f ca="1">_xlfn.FORMULATEXT(B4)</f>
        <v>=ATANH(B3)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12" t="s">
        <v>6</v>
      </c>
      <c r="B7" s="37">
        <f>(LN(1+B3)-LN(1-B3))/2</f>
        <v>0.54930614433405478</v>
      </c>
      <c r="C7" s="6"/>
      <c r="D7" s="6"/>
      <c r="E7" s="6"/>
    </row>
    <row r="8" spans="1:5" x14ac:dyDescent="0.2">
      <c r="A8" s="12" t="str">
        <f>"Formula Used in "&amp;ADDRESS(ROW(ATANH!A23),COLUMN(ATANH!A23),4)&amp;" of ATANH Sheet &gt;&gt;   "</f>
        <v xml:space="preserve">Formula Used in A23 of ATANH Sheet &gt;&gt;   </v>
      </c>
      <c r="B8" s="32" t="str">
        <f ca="1">_xlfn.FORMULATEXT(B7)</f>
        <v>=(LN(1+B3)-LN(1-B3))/2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</sheetData>
  <conditionalFormatting sqref="C3">
    <cfRule type="cellIs" dxfId="1" priority="2" stopIfTrue="1" operator="equal">
      <formula>0</formula>
    </cfRule>
  </conditionalFormatting>
  <conditionalFormatting sqref="A2:E2">
    <cfRule type="cellIs" dxfId="0" priority="1" stopIfTrue="1" operator="equal">
      <formula>0</formula>
    </cfRule>
  </conditionalFormatting>
  <dataValidations count="1">
    <dataValidation type="decimal" allowBlank="1" showInputMessage="1" showErrorMessage="1" errorTitle="Data Input Error" error="Number must be equal to or greater than 1." promptTitle="Data Validation" prompt="The number must be between -1 and 1." sqref="B3" xr:uid="{00000000-0002-0000-0300-000000000000}">
      <formula1>-1</formula1>
      <formula2>1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39997558519241921"/>
  </sheetPr>
  <dimension ref="A1:E27"/>
  <sheetViews>
    <sheetView zoomScaleNormal="100" workbookViewId="0"/>
  </sheetViews>
  <sheetFormatPr defaultColWidth="9.140625" defaultRowHeight="12.75" x14ac:dyDescent="0.2"/>
  <cols>
    <col min="1" max="3" width="20.7109375" style="1" customWidth="1"/>
    <col min="4" max="5" width="50.7109375" style="1" customWidth="1"/>
    <col min="6" max="16384" width="9.140625" style="1"/>
  </cols>
  <sheetData>
    <row r="1" spans="1:5" ht="30" customHeight="1" x14ac:dyDescent="0.2">
      <c r="A1" s="34" t="s">
        <v>34</v>
      </c>
      <c r="B1" s="35"/>
      <c r="C1" s="35"/>
      <c r="D1" s="36"/>
      <c r="E1" s="36"/>
    </row>
    <row r="2" spans="1:5" ht="15" customHeight="1" x14ac:dyDescent="0.2">
      <c r="A2" s="38"/>
      <c r="B2" s="38"/>
      <c r="C2" s="38"/>
      <c r="D2" s="38"/>
      <c r="E2" s="38"/>
    </row>
    <row r="3" spans="1:5" x14ac:dyDescent="0.2">
      <c r="A3" s="6"/>
      <c r="B3" s="38" t="s">
        <v>5</v>
      </c>
      <c r="C3" s="38" t="s">
        <v>4</v>
      </c>
      <c r="D3" s="6"/>
      <c r="E3" s="6"/>
    </row>
    <row r="4" spans="1:5" x14ac:dyDescent="0.2">
      <c r="A4" s="6" t="s">
        <v>3</v>
      </c>
      <c r="B4" s="39">
        <v>-0.99</v>
      </c>
      <c r="C4" s="40">
        <f t="shared" ref="C4:C24" si="0">ATANH(B4)</f>
        <v>-2.6466524123622457</v>
      </c>
      <c r="D4" s="6"/>
      <c r="E4" s="6"/>
    </row>
    <row r="5" spans="1:5" x14ac:dyDescent="0.2">
      <c r="A5" s="6" t="s">
        <v>3</v>
      </c>
      <c r="B5" s="39">
        <f t="shared" ref="B5:B13" si="1">B4+0.1</f>
        <v>-0.89</v>
      </c>
      <c r="C5" s="40">
        <f t="shared" si="0"/>
        <v>-1.421925871130636</v>
      </c>
      <c r="D5" s="6"/>
      <c r="E5" s="6"/>
    </row>
    <row r="6" spans="1:5" x14ac:dyDescent="0.2">
      <c r="A6" s="6" t="s">
        <v>3</v>
      </c>
      <c r="B6" s="39">
        <f t="shared" si="1"/>
        <v>-0.79</v>
      </c>
      <c r="C6" s="40">
        <f t="shared" si="0"/>
        <v>-1.0714316840586662</v>
      </c>
      <c r="D6" s="6"/>
      <c r="E6" s="6"/>
    </row>
    <row r="7" spans="1:5" x14ac:dyDescent="0.2">
      <c r="A7" s="6" t="s">
        <v>3</v>
      </c>
      <c r="B7" s="39">
        <f t="shared" si="1"/>
        <v>-0.69000000000000006</v>
      </c>
      <c r="C7" s="40">
        <f t="shared" si="0"/>
        <v>-0.84795575521896371</v>
      </c>
      <c r="D7" s="6"/>
      <c r="E7" s="6"/>
    </row>
    <row r="8" spans="1:5" x14ac:dyDescent="0.2">
      <c r="A8" s="6" t="s">
        <v>3</v>
      </c>
      <c r="B8" s="39">
        <f t="shared" si="1"/>
        <v>-0.59000000000000008</v>
      </c>
      <c r="C8" s="40">
        <f t="shared" si="0"/>
        <v>-0.67766606775796201</v>
      </c>
      <c r="D8" s="6"/>
      <c r="E8" s="6"/>
    </row>
    <row r="9" spans="1:5" x14ac:dyDescent="0.2">
      <c r="A9" s="6" t="s">
        <v>3</v>
      </c>
      <c r="B9" s="39">
        <f t="shared" si="1"/>
        <v>-0.4900000000000001</v>
      </c>
      <c r="C9" s="40">
        <f t="shared" si="0"/>
        <v>-0.53606033661056685</v>
      </c>
      <c r="D9" s="6"/>
      <c r="E9" s="6"/>
    </row>
    <row r="10" spans="1:5" x14ac:dyDescent="0.2">
      <c r="A10" s="6" t="s">
        <v>3</v>
      </c>
      <c r="B10" s="39">
        <f t="shared" si="1"/>
        <v>-0.39000000000000012</v>
      </c>
      <c r="C10" s="40">
        <f t="shared" si="0"/>
        <v>-0.4118000344786904</v>
      </c>
      <c r="D10" s="6"/>
      <c r="E10" s="6"/>
    </row>
    <row r="11" spans="1:5" x14ac:dyDescent="0.2">
      <c r="A11" s="6" t="s">
        <v>3</v>
      </c>
      <c r="B11" s="39">
        <f t="shared" si="1"/>
        <v>-0.29000000000000015</v>
      </c>
      <c r="C11" s="40">
        <f t="shared" si="0"/>
        <v>-0.29856626366017847</v>
      </c>
      <c r="D11" s="6"/>
      <c r="E11" s="6"/>
    </row>
    <row r="12" spans="1:5" x14ac:dyDescent="0.2">
      <c r="A12" s="7" t="s">
        <v>3</v>
      </c>
      <c r="B12" s="39">
        <f t="shared" si="1"/>
        <v>-0.19000000000000014</v>
      </c>
      <c r="C12" s="40">
        <f t="shared" si="0"/>
        <v>-0.19233716921954547</v>
      </c>
      <c r="D12" s="6"/>
      <c r="E12" s="6"/>
    </row>
    <row r="13" spans="1:5" x14ac:dyDescent="0.2">
      <c r="A13" s="6" t="s">
        <v>3</v>
      </c>
      <c r="B13" s="39">
        <f t="shared" si="1"/>
        <v>-9.0000000000000135E-2</v>
      </c>
      <c r="C13" s="40">
        <f t="shared" si="0"/>
        <v>-9.0244187856146907E-2</v>
      </c>
      <c r="D13" s="6"/>
      <c r="E13" s="6"/>
    </row>
    <row r="14" spans="1:5" x14ac:dyDescent="0.2">
      <c r="A14" s="6" t="s">
        <v>3</v>
      </c>
      <c r="B14" s="39">
        <v>0.01</v>
      </c>
      <c r="C14" s="40">
        <f t="shared" si="0"/>
        <v>1.0000333353334718E-2</v>
      </c>
      <c r="D14" s="6"/>
      <c r="E14" s="6"/>
    </row>
    <row r="15" spans="1:5" x14ac:dyDescent="0.2">
      <c r="A15" s="6" t="s">
        <v>3</v>
      </c>
      <c r="B15" s="39">
        <v>0.11</v>
      </c>
      <c r="C15" s="40">
        <f t="shared" si="0"/>
        <v>0.11044691579009722</v>
      </c>
      <c r="D15" s="6"/>
      <c r="E15" s="6"/>
    </row>
    <row r="16" spans="1:5" x14ac:dyDescent="0.2">
      <c r="A16" s="6" t="s">
        <v>3</v>
      </c>
      <c r="B16" s="39">
        <v>0.21</v>
      </c>
      <c r="C16" s="40">
        <f t="shared" si="0"/>
        <v>0.21317134656485978</v>
      </c>
      <c r="D16" s="6"/>
      <c r="E16" s="6"/>
    </row>
    <row r="17" spans="1:5" x14ac:dyDescent="0.2">
      <c r="A17" s="6" t="s">
        <v>3</v>
      </c>
      <c r="B17" s="39">
        <v>0.31</v>
      </c>
      <c r="C17" s="40">
        <f t="shared" si="0"/>
        <v>0.32054540930194614</v>
      </c>
      <c r="D17" s="6"/>
      <c r="E17" s="6"/>
    </row>
    <row r="18" spans="1:5" x14ac:dyDescent="0.2">
      <c r="A18" s="6" t="s">
        <v>3</v>
      </c>
      <c r="B18" s="39">
        <v>0.41</v>
      </c>
      <c r="C18" s="40">
        <f t="shared" si="0"/>
        <v>0.43561122323622431</v>
      </c>
      <c r="D18" s="6"/>
      <c r="E18" s="6"/>
    </row>
    <row r="19" spans="1:5" x14ac:dyDescent="0.2">
      <c r="A19" s="6" t="s">
        <v>3</v>
      </c>
      <c r="B19" s="39">
        <v>0.51</v>
      </c>
      <c r="C19" s="40">
        <f t="shared" si="0"/>
        <v>0.56272976935214891</v>
      </c>
      <c r="D19" s="6"/>
      <c r="E19" s="6"/>
    </row>
    <row r="20" spans="1:5" x14ac:dyDescent="0.2">
      <c r="A20" s="6" t="s">
        <v>3</v>
      </c>
      <c r="B20" s="39">
        <v>0.61</v>
      </c>
      <c r="C20" s="40">
        <f t="shared" si="0"/>
        <v>0.70892135942740819</v>
      </c>
      <c r="D20" s="6"/>
      <c r="E20" s="6"/>
    </row>
    <row r="21" spans="1:5" x14ac:dyDescent="0.2">
      <c r="A21" s="6" t="s">
        <v>3</v>
      </c>
      <c r="B21" s="39">
        <v>0.71</v>
      </c>
      <c r="C21" s="40">
        <f t="shared" si="0"/>
        <v>0.88718386325809284</v>
      </c>
      <c r="D21" s="6"/>
      <c r="E21" s="6"/>
    </row>
    <row r="22" spans="1:5" x14ac:dyDescent="0.2">
      <c r="A22" s="6" t="s">
        <v>3</v>
      </c>
      <c r="B22" s="39">
        <v>0.81</v>
      </c>
      <c r="C22" s="40">
        <f t="shared" si="0"/>
        <v>1.1270290260496927</v>
      </c>
      <c r="D22" s="6"/>
      <c r="E22" s="6"/>
    </row>
    <row r="23" spans="1:5" x14ac:dyDescent="0.2">
      <c r="A23" s="6" t="s">
        <v>3</v>
      </c>
      <c r="B23" s="39">
        <v>0.91</v>
      </c>
      <c r="C23" s="40">
        <f t="shared" si="0"/>
        <v>1.5275244253552054</v>
      </c>
      <c r="D23" s="6"/>
      <c r="E23" s="6"/>
    </row>
    <row r="24" spans="1:5" x14ac:dyDescent="0.2">
      <c r="A24" s="6" t="s">
        <v>3</v>
      </c>
      <c r="B24" s="39">
        <v>0.99</v>
      </c>
      <c r="C24" s="40">
        <f t="shared" si="0"/>
        <v>2.6466524123622457</v>
      </c>
      <c r="D24" s="6"/>
      <c r="E24" s="6"/>
    </row>
    <row r="25" spans="1:5" x14ac:dyDescent="0.2">
      <c r="A25" s="6"/>
      <c r="B25" s="6"/>
      <c r="C25" s="6"/>
      <c r="D25" s="6"/>
      <c r="E25" s="6"/>
    </row>
    <row r="26" spans="1:5" x14ac:dyDescent="0.2">
      <c r="A26" s="6"/>
      <c r="B26" s="6"/>
      <c r="C26" s="6"/>
      <c r="D26" s="6"/>
      <c r="E26" s="6"/>
    </row>
    <row r="27" spans="1:5" x14ac:dyDescent="0.2">
      <c r="A27" s="6"/>
      <c r="B27" s="6"/>
      <c r="C27" s="6"/>
      <c r="D27" s="6"/>
      <c r="E27" s="6"/>
    </row>
  </sheetData>
  <dataValidations count="1">
    <dataValidation type="decimal" allowBlank="1" showInputMessage="1" showErrorMessage="1" errorTitle="Data Input Error" error="Number must be equal to or greater than 1." promptTitle="Data Validation" prompt="The number must be between -1 and 1." sqref="B4:B24" xr:uid="{00000000-0002-0000-0400-000000000000}">
      <formula1>-1</formula1>
      <formula2>1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ATANH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2013-05-28T10:30:03Z</dcterms:created>
  <dcterms:modified xsi:type="dcterms:W3CDTF">2020-08-26T14:08:28Z</dcterms:modified>
</cp:coreProperties>
</file>